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FED773B2-B783-314D-A9B3-1752E594C021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" l="1"/>
  <c r="E62" i="1"/>
  <c r="E35" i="1"/>
  <c r="E13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FFFCB605ED54A43BAAFEEE029260F87" descr="手写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75469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<sst xmlns="http://schemas.openxmlformats.org/spreadsheetml/2006/main" count="93" uniqueCount="85">
  <si>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</si>
  <si>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</si>
  <si>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</si>
  <si>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</si>
  <si>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</si>
  <si>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</si>
  <si>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</si>
  <si>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</si>
  <si>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</si>
  <si>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</si>
  <si>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</si>
  <si>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</si>
  <si>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</si>
  <si>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</si>
  <si>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</si>
  <si>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</si>
  <si>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</si>
  <si>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</si>
  <si>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</si>
  <si>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</si>
  <si>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</si>
  <si>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艺术设计学院国旗下的思政课升旗仪式活动</t>
    </r>
    <r>
      <rPr>
        <sz val="10.5"/>
        <color rgb="FF262626"/>
        <rFont val="Segoe UI"/>
        <family val="2"/>
      </rPr>
      <t>5.11</t>
    </r>
  </si>
  <si>
    <t>2.2学生骨干认证   
（上限10分，原则上最多认证3个）</t>
  </si>
  <si>
    <t>艺术设计学院基层班级班委</t>
  </si>
  <si>
    <t>艺术设计学院学生会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</si>
  <si>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</si>
  <si>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</si>
  <si>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</si>
  <si>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</si>
  <si>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</si>
  <si>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</si>
  <si>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</si>
  <si>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</si>
  <si>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</si>
  <si>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</si>
  <si>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</si>
  <si>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</si>
  <si>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</si>
  <si>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</si>
  <si>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</si>
  <si>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</si>
  <si>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</si>
  <si>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t>体质测试</t>
    </r>
    <r>
      <rPr>
        <sz val="8"/>
        <color rgb="FF262626"/>
        <rFont val="Segoe UI"/>
        <family val="2"/>
      </rPr>
      <t>2025-2026</t>
    </r>
  </si>
  <si>
    <t>4.2体育类活动参与</t>
  </si>
  <si>
    <t>A类</t>
  </si>
  <si>
    <t>B类</t>
  </si>
  <si>
    <r>
      <t>综素</t>
    </r>
    <r>
      <rPr>
        <sz val="8"/>
        <color rgb="FF262626"/>
        <rFont val="Segoe UI"/>
        <family val="2"/>
      </rPr>
      <t>-25-26</t>
    </r>
    <r>
      <rPr>
        <sz val="8"/>
        <color rgb="FF262626"/>
        <rFont val="宋体"/>
        <family val="3"/>
        <charset val="134"/>
      </rPr>
      <t>艺术设计学院</t>
    </r>
    <r>
      <rPr>
        <sz val="8"/>
        <color rgb="FF262626"/>
        <rFont val="Segoe UI"/>
        <family val="2"/>
      </rPr>
      <t>-</t>
    </r>
    <r>
      <rPr>
        <sz val="8"/>
        <color rgb="FF262626"/>
        <rFont val="宋体"/>
        <family val="3"/>
        <charset val="134"/>
      </rPr>
      <t>趣味户外素质拓展</t>
    </r>
    <r>
      <rPr>
        <sz val="8"/>
        <color rgb="FF262626"/>
        <rFont val="Segoe UI"/>
        <family val="2"/>
      </rPr>
      <t>-10.25</t>
    </r>
  </si>
  <si>
    <t>综素-25-26艺术设计学院-春季运动会团体项目-04.24（障碍接力）</t>
  </si>
  <si>
    <t>综素-25-26 艺术设计学院-秋季新生运动会团体项目-10.25（障碍接力）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</si>
  <si>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</si>
  <si>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</si>
  <si>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</si>
  <si>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</si>
  <si>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</si>
  <si>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</si>
  <si>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</si>
  <si>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春季运动会风采展正式</t>
    </r>
    <r>
      <rPr>
        <sz val="10.5"/>
        <color rgb="FF262626"/>
        <rFont val="Segoe UI"/>
        <family val="2"/>
      </rPr>
      <t>-04.24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</si>
  <si>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年度艺术设计学院四六级打卡活动</t>
    </r>
    <r>
      <rPr>
        <sz val="10.5"/>
        <color rgb="FF262626"/>
        <rFont val="Segoe UI"/>
        <family val="2"/>
      </rPr>
      <t>2026.5.3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</si>
  <si>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十佳歌手大赛海选</t>
    </r>
    <r>
      <rPr>
        <sz val="10.5"/>
        <color rgb="FF262626"/>
        <rFont val="Segoe UI"/>
        <family val="2"/>
      </rPr>
      <t>-03.05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</si>
  <si>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元旦游园会</t>
    </r>
    <r>
      <rPr>
        <sz val="10.5"/>
        <color rgb="FF262626"/>
        <rFont val="Segoe UI"/>
        <family val="2"/>
      </rPr>
      <t>-12.29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</si>
  <si>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五月的花海合唱</t>
    </r>
    <r>
      <rPr>
        <sz val="10.5"/>
        <color rgb="FF262626"/>
        <rFont val="Segoe UI"/>
        <family val="2"/>
      </rPr>
      <t>-05.01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</si>
  <si>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设计</t>
    </r>
    <r>
      <rPr>
        <sz val="10.5"/>
        <color rgb="FF262626"/>
        <rFont val="Segoe UI"/>
        <family val="2"/>
      </rPr>
      <t>·</t>
    </r>
    <r>
      <rPr>
        <sz val="10.5"/>
        <color rgb="FF262626"/>
        <rFont val="宋体"/>
        <family val="3"/>
        <charset val="134"/>
      </rPr>
      <t>手工艺大赛</t>
    </r>
    <r>
      <rPr>
        <sz val="10.5"/>
        <color rgb="FF262626"/>
        <rFont val="Segoe UI"/>
        <family val="2"/>
      </rPr>
      <t>-4.20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</si>
  <si>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秋季新生运动会方阵</t>
    </r>
    <r>
      <rPr>
        <sz val="10.5"/>
        <color rgb="FF262626"/>
        <rFont val="Segoe UI"/>
        <family val="2"/>
      </rPr>
      <t>-10.25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</si>
  <si>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春季班级杯拔河比赛</t>
    </r>
    <r>
      <rPr>
        <sz val="10.5"/>
        <color rgb="FF262626"/>
        <rFont val="Segoe UI"/>
        <family val="2"/>
      </rPr>
      <t>-06.10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</si>
  <si>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艺术设计学院艺步换景</t>
    </r>
    <r>
      <rPr>
        <sz val="10.5"/>
        <color rgb="FF262626"/>
        <rFont val="Segoe UI"/>
        <family val="2"/>
      </rPr>
      <t>·</t>
    </r>
    <r>
      <rPr>
        <sz val="10.5"/>
        <color rgb="FF262626"/>
        <rFont val="宋体"/>
        <family val="3"/>
        <charset val="134"/>
      </rPr>
      <t>绘心之旅（奥森）</t>
    </r>
    <r>
      <rPr>
        <sz val="10.5"/>
        <color rgb="FF262626"/>
        <rFont val="Segoe UI"/>
        <family val="2"/>
      </rPr>
      <t>5.7</t>
    </r>
  </si>
  <si>
    <r>
      <t>综素</t>
    </r>
    <r>
      <rPr>
        <sz val="10.5"/>
        <color rgb="FF262626"/>
        <rFont val="Segoe UI"/>
        <family val="2"/>
      </rPr>
      <t>-25-26-</t>
    </r>
    <r>
      <rPr>
        <sz val="10.5"/>
        <color rgb="FF262626"/>
        <rFont val="宋体"/>
        <family val="3"/>
        <charset val="134"/>
      </rPr>
      <t>艺术设计学院艺术设计学院特色文创冰箱贴设计大赛</t>
    </r>
    <r>
      <rPr>
        <sz val="10.5"/>
        <color rgb="FF262626"/>
        <rFont val="Segoe UI"/>
        <family val="2"/>
      </rPr>
      <t>4.22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</si>
  <si>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family val="3"/>
        <charset val="134"/>
      </rPr>
      <t>林影服饰设计大赛</t>
    </r>
    <r>
      <rPr>
        <sz val="10.5"/>
        <color rgb="FF262626"/>
        <rFont val="Segoe UI"/>
        <family val="2"/>
      </rPr>
      <t>-05.27</t>
    </r>
  </si>
  <si>
    <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</rPr>
      <t>“</t>
    </r>
    <r>
      <rPr>
        <sz val="10.5"/>
        <color rgb="FF262626"/>
        <rFont val="宋体"/>
        <family val="3"/>
        <charset val="134"/>
      </rPr>
      <t>艺润心林，暖启新阳</t>
    </r>
    <r>
      <rPr>
        <sz val="10.5"/>
        <color rgb="FF262626"/>
        <rFont val="Segoe UI"/>
        <family val="2"/>
      </rPr>
      <t>”</t>
    </r>
    <r>
      <rPr>
        <sz val="10.5"/>
        <color rgb="FF262626"/>
        <rFont val="宋体"/>
        <family val="3"/>
        <charset val="134"/>
      </rPr>
      <t>寒假心理健康艺术打卡活动</t>
    </r>
    <r>
      <rPr>
        <sz val="10.5"/>
        <color rgb="FF262626"/>
        <rFont val="Segoe UI"/>
        <family val="2"/>
      </rPr>
      <t>2026.2.13-2026.3.9</t>
    </r>
  </si>
  <si>
    <t>综素-25-26年度艺术设计学院心理情景剧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</si>
  <si>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</si>
  <si>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</si>
  <si>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</si>
  <si>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</si>
  <si>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</si>
  <si>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</si>
  <si>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</si>
  <si>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</si>
  <si>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</si>
  <si>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</si>
  <si>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</si>
  <si>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</si>
  <si>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</si>
  <si>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李佳颖</t>
    <phoneticPr fontId="18" type="noConversion"/>
  </si>
  <si>
    <t>不属此加分项</t>
    <phoneticPr fontId="18" type="noConversion"/>
  </si>
  <si>
    <t>证明不合格，没有时间区间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</si>
</sst>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10.5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8"/>
      <color rgb="FF262626"/>
      <name val="Segoe UI"/>
      <family val="2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5" borderId="0" xfId="0" applyNumberFormat="1" applyFont="1" applyFill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9" fillId="2" borderId="7" xfId="0" applyNumberFormat="1" applyFont="1" applyFill="1" applyBorder="1" applyAlignment="1">
      <alignment horizontal="center" vertical="center" wrapText="1"/>
    </xf>
    <xf numFmtId="0" fontId="20" fillId="2" borderId="17" xfId="0" applyNumberFormat="1" applyFont="1" applyFill="1" applyBorder="1" applyAlignment="1">
      <alignment horizontal="center" vertical="center"/>
    </xf>
    <xf numFmtId="0" fontId="21" fillId="2" borderId="17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20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9"/>
  <sheetViews>
    <sheetView showGridLines="0" tabSelected="1" view="pageBreakPreview" topLeftCell="A21" zoomScale="82" zoomScaleNormal="145" zoomScaleSheetLayoutView="145" workbookViewId="0">
      <selection activeCell="L60" sqref="L6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41.5" style="4" customWidth="1"/>
    <col min="5" max="5" width="6.83203125" style="5" customWidth="1"/>
    <col min="6" max="8" width="6.6640625" style="5" customWidth="1"/>
    <col min="9" max="9" width="18.83203125" style="1" customWidth="1"/>
    <col min="10" max="252" width="8.6640625" style="1" customWidth="1"/>
  </cols>
  <sheetData>
    <row r="1" spans="1:252" ht="17">
      <c r="A1" s="110" t="s">
        <v>0</v>
      </c>
      <c r="B1" s="111"/>
      <c r="C1" s="111"/>
      <c r="D1" s="111"/>
      <c r="E1" s="111"/>
      <c r="F1" s="111"/>
      <c r="G1" s="111"/>
      <c r="H1" s="111"/>
      <c r="I1" s="112"/>
    </row>
    <row r="2" spans="1:252" ht="15">
      <c r="A2" s="6" t="s">
        <v>1</v>
      </c>
      <c r="B2" s="7"/>
      <c r="C2" s="8" t="s">
        <v>2</v>
      </c>
      <c r="D2" s="65" t="s">
        <v>82</v>
      </c>
      <c r="E2" s="9" t="s">
        <v>3</v>
      </c>
      <c r="F2" s="10"/>
      <c r="G2" s="9" t="s">
        <v>4</v>
      </c>
      <c r="H2" s="9" t="s">
        <v>5</v>
      </c>
      <c r="I2" s="11"/>
    </row>
    <row r="3" spans="1:252" ht="39">
      <c r="A3" s="12"/>
      <c r="B3" s="13" t="s">
        <v>6</v>
      </c>
      <c r="C3" s="13" t="s">
        <v>7</v>
      </c>
      <c r="D3" s="14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6" t="s">
        <v>13</v>
      </c>
    </row>
    <row r="4" spans="1:252" ht="5" customHeight="1">
      <c r="A4" s="113"/>
      <c r="B4" s="114"/>
      <c r="C4" s="114"/>
      <c r="D4" s="114"/>
      <c r="E4" s="114"/>
      <c r="F4" s="114"/>
      <c r="G4" s="114"/>
      <c r="H4" s="114"/>
      <c r="I4" s="115"/>
    </row>
    <row r="5" spans="1:252" ht="25" customHeight="1">
      <c r="A5" s="17" t="s">
        <v>14</v>
      </c>
      <c r="B5" s="77"/>
      <c r="C5" s="79"/>
      <c r="D5" s="13" t="s">
        <v>15</v>
      </c>
      <c r="E5" s="15">
        <v>20</v>
      </c>
      <c r="F5" s="15">
        <v>20</v>
      </c>
      <c r="G5" s="15"/>
      <c r="H5" s="15"/>
      <c r="I5" s="13"/>
    </row>
    <row r="6" spans="1:252" ht="5" customHeight="1">
      <c r="A6" s="116"/>
      <c r="B6" s="99"/>
      <c r="C6" s="99"/>
      <c r="D6" s="99"/>
      <c r="E6" s="99"/>
      <c r="F6" s="99"/>
      <c r="G6" s="99"/>
      <c r="H6" s="99"/>
      <c r="I6" s="99"/>
    </row>
    <row r="7" spans="1:252" ht="15">
      <c r="A7" s="81" t="s">
        <v>16</v>
      </c>
      <c r="B7" s="87" t="s">
        <v>17</v>
      </c>
      <c r="C7" s="18" t="s">
        <v>18</v>
      </c>
      <c r="D7" s="19"/>
      <c r="E7" s="20"/>
      <c r="F7" s="21"/>
      <c r="G7" s="22"/>
      <c r="H7" s="23"/>
      <c r="I7" s="24"/>
    </row>
    <row r="8" spans="1:252" s="3" customFormat="1" ht="15">
      <c r="A8" s="81"/>
      <c r="B8" s="88"/>
      <c r="C8" s="18" t="s">
        <v>19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6">
      <c r="A9" s="81"/>
      <c r="B9" s="88"/>
      <c r="C9" s="16" t="s">
        <v>20</v>
      </c>
      <c r="D9" s="33" t="s">
        <v>21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81"/>
      <c r="B10" s="89" t="s">
        <v>22</v>
      </c>
      <c r="C10" s="92"/>
      <c r="D10" s="33" t="s">
        <v>23</v>
      </c>
      <c r="E10" s="27">
        <v>1.5</v>
      </c>
      <c r="F10" s="28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6">
      <c r="A11" s="81"/>
      <c r="B11" s="90"/>
      <c r="C11" s="93"/>
      <c r="D11" s="35" t="s">
        <v>24</v>
      </c>
      <c r="E11" s="27">
        <v>1.7</v>
      </c>
      <c r="F11" s="28">
        <v>1.7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81"/>
      <c r="B12" s="87"/>
      <c r="C12" s="94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81"/>
      <c r="B13" s="117" t="s">
        <v>25</v>
      </c>
      <c r="C13" s="118"/>
      <c r="D13" s="119"/>
      <c r="E13" s="27">
        <f>SUM(E9:E12)</f>
        <v>3.7</v>
      </c>
      <c r="F13" s="28">
        <v>3.7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105"/>
      <c r="B14" s="105"/>
      <c r="C14" s="105"/>
      <c r="D14" s="105"/>
      <c r="E14" s="105"/>
      <c r="F14" s="105"/>
      <c r="G14" s="105"/>
      <c r="H14" s="105"/>
      <c r="I14" s="106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82" t="s">
        <v>26</v>
      </c>
      <c r="B15" s="25" t="s">
        <v>27</v>
      </c>
      <c r="C15" s="36"/>
      <c r="D15" s="26"/>
      <c r="E15" s="37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83"/>
      <c r="B16" s="88" t="s">
        <v>28</v>
      </c>
      <c r="C16" s="16" t="s">
        <v>29</v>
      </c>
      <c r="D16" s="26"/>
      <c r="E16" s="37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83"/>
      <c r="B17" s="91"/>
      <c r="C17" s="16" t="s">
        <v>30</v>
      </c>
      <c r="D17" s="26"/>
      <c r="E17" s="37"/>
      <c r="F17" s="28"/>
      <c r="G17" s="29"/>
      <c r="H17" s="30"/>
      <c r="I17" s="38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83"/>
      <c r="B18" s="91"/>
      <c r="C18" s="18" t="s">
        <v>31</v>
      </c>
      <c r="D18" s="39"/>
      <c r="E18" s="27"/>
      <c r="F18" s="40"/>
      <c r="G18" s="41"/>
      <c r="H18" s="42"/>
      <c r="I18" s="43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83"/>
      <c r="B19" s="91"/>
      <c r="C19" s="16" t="s">
        <v>32</v>
      </c>
      <c r="D19" s="26"/>
      <c r="E19" s="37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83"/>
      <c r="B20" s="89" t="s">
        <v>33</v>
      </c>
      <c r="C20" s="39" t="s">
        <v>34</v>
      </c>
      <c r="D20" s="39"/>
      <c r="E20" s="37"/>
      <c r="F20" s="28"/>
      <c r="G20" s="29"/>
      <c r="H20" s="30"/>
      <c r="I20" s="4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83"/>
      <c r="B21" s="90"/>
      <c r="C21" s="39" t="s">
        <v>35</v>
      </c>
      <c r="D21" s="39"/>
      <c r="E21" s="37"/>
      <c r="F21" s="28"/>
      <c r="G21" s="29"/>
      <c r="H21" s="30"/>
      <c r="I21" s="4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83"/>
      <c r="B22" s="90"/>
      <c r="C22" s="45" t="s">
        <v>36</v>
      </c>
      <c r="D22" s="45"/>
      <c r="E22" s="37"/>
      <c r="F22" s="28"/>
      <c r="G22" s="29"/>
      <c r="H22" s="30"/>
      <c r="I22" s="4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83"/>
      <c r="B23" s="90"/>
      <c r="C23" s="46" t="s">
        <v>37</v>
      </c>
      <c r="D23" s="46"/>
      <c r="E23" s="37"/>
      <c r="F23" s="28"/>
      <c r="G23" s="29"/>
      <c r="H23" s="30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83"/>
      <c r="B24" s="87"/>
      <c r="C24" s="46" t="s">
        <v>38</v>
      </c>
      <c r="D24" s="46"/>
      <c r="E24" s="37"/>
      <c r="F24" s="28"/>
      <c r="G24" s="29"/>
      <c r="H24" s="30"/>
      <c r="I24" s="4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83"/>
      <c r="B25" s="95" t="s">
        <v>39</v>
      </c>
      <c r="C25" s="96"/>
      <c r="D25" s="97"/>
      <c r="E25" s="37"/>
      <c r="F25" s="28"/>
      <c r="G25" s="29"/>
      <c r="H25" s="30"/>
      <c r="I25" s="38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107"/>
      <c r="B26" s="108"/>
      <c r="C26" s="108"/>
      <c r="D26" s="108"/>
      <c r="E26" s="108"/>
      <c r="F26" s="108"/>
      <c r="G26" s="108"/>
      <c r="H26" s="108"/>
      <c r="I26" s="10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82" t="s">
        <v>40</v>
      </c>
      <c r="B27" s="34" t="s">
        <v>41</v>
      </c>
      <c r="C27" s="36"/>
      <c r="D27" s="47" t="s">
        <v>42</v>
      </c>
      <c r="E27" s="37">
        <v>0.5</v>
      </c>
      <c r="F27" s="28">
        <v>0</v>
      </c>
      <c r="G27" s="29"/>
      <c r="H27" s="30"/>
      <c r="I27" s="66" t="s">
        <v>83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6">
      <c r="A28" s="83"/>
      <c r="B28" s="89" t="s">
        <v>43</v>
      </c>
      <c r="C28" s="48" t="s">
        <v>44</v>
      </c>
      <c r="D28" s="35"/>
      <c r="E28" s="37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83"/>
      <c r="B29" s="90"/>
      <c r="C29" s="48" t="s">
        <v>45</v>
      </c>
      <c r="D29" s="47" t="s">
        <v>46</v>
      </c>
      <c r="E29" s="37">
        <v>1</v>
      </c>
      <c r="F29" s="28">
        <v>0</v>
      </c>
      <c r="G29" s="29"/>
      <c r="H29" s="30"/>
      <c r="I29" s="66" t="s">
        <v>83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>
      <c r="A30" s="83"/>
      <c r="B30" s="90"/>
      <c r="C30" s="48"/>
      <c r="D30" s="47" t="s">
        <v>47</v>
      </c>
      <c r="E30" s="37">
        <v>1.25</v>
      </c>
      <c r="F30" s="28">
        <v>0</v>
      </c>
      <c r="G30" s="29"/>
      <c r="H30" s="30"/>
      <c r="I30" s="66" t="s">
        <v>83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6">
      <c r="A31" s="83"/>
      <c r="B31" s="90"/>
      <c r="C31" s="48"/>
      <c r="D31" s="35" t="s">
        <v>48</v>
      </c>
      <c r="E31" s="37">
        <v>1.25</v>
      </c>
      <c r="F31" s="28">
        <v>0</v>
      </c>
      <c r="G31" s="29"/>
      <c r="H31" s="30"/>
      <c r="I31" s="66" t="s">
        <v>83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>
      <c r="A32" s="83"/>
      <c r="B32" s="87"/>
      <c r="C32" s="48" t="s">
        <v>49</v>
      </c>
      <c r="D32" s="49"/>
      <c r="E32" s="37"/>
      <c r="F32" s="28"/>
      <c r="G32" s="29"/>
      <c r="H32" s="30"/>
      <c r="I32" s="38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28">
      <c r="A33" s="83"/>
      <c r="B33" s="34" t="s">
        <v>50</v>
      </c>
      <c r="C33" s="36"/>
      <c r="D33" s="26"/>
      <c r="E33" s="37"/>
      <c r="F33" s="28"/>
      <c r="G33" s="29"/>
      <c r="H33" s="30"/>
      <c r="I33" s="44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28">
      <c r="A34" s="83"/>
      <c r="B34" s="34" t="s">
        <v>51</v>
      </c>
      <c r="C34" s="36"/>
      <c r="D34" s="26"/>
      <c r="E34" s="37"/>
      <c r="F34" s="28"/>
      <c r="G34" s="29"/>
      <c r="H34" s="30"/>
      <c r="I34" s="44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ht="15">
      <c r="A35" s="83"/>
      <c r="B35" s="95" t="s">
        <v>52</v>
      </c>
      <c r="C35" s="96"/>
      <c r="D35" s="97"/>
      <c r="E35" s="37">
        <f>SUM(E27:E34)</f>
        <v>4</v>
      </c>
      <c r="F35" s="28">
        <v>0</v>
      </c>
      <c r="G35" s="29"/>
      <c r="H35" s="30"/>
      <c r="I35" s="31"/>
    </row>
    <row r="36" spans="1:252" ht="5" customHeight="1">
      <c r="A36" s="107"/>
      <c r="B36" s="108"/>
      <c r="C36" s="108"/>
      <c r="D36" s="108"/>
      <c r="E36" s="108"/>
      <c r="F36" s="108"/>
      <c r="G36" s="108"/>
      <c r="H36" s="108"/>
      <c r="I36" s="109"/>
    </row>
    <row r="37" spans="1:252" ht="15">
      <c r="A37" s="84" t="s">
        <v>53</v>
      </c>
      <c r="B37" s="25" t="s">
        <v>54</v>
      </c>
      <c r="C37" s="36"/>
      <c r="D37" s="26"/>
      <c r="E37" s="37"/>
      <c r="F37" s="28"/>
      <c r="G37" s="29"/>
      <c r="H37" s="30"/>
      <c r="I37" s="31"/>
    </row>
    <row r="38" spans="1:252" ht="16">
      <c r="A38" s="85"/>
      <c r="B38" s="88" t="s">
        <v>55</v>
      </c>
      <c r="C38" s="16" t="s">
        <v>44</v>
      </c>
      <c r="D38" s="33" t="s">
        <v>56</v>
      </c>
      <c r="E38" s="37">
        <v>2</v>
      </c>
      <c r="F38" s="28">
        <v>2</v>
      </c>
      <c r="G38" s="29"/>
      <c r="H38" s="30"/>
      <c r="I38" s="31"/>
    </row>
    <row r="39" spans="1:252" ht="16">
      <c r="A39" s="85"/>
      <c r="B39" s="88"/>
      <c r="C39" s="16" t="s">
        <v>45</v>
      </c>
      <c r="D39" s="33" t="s">
        <v>57</v>
      </c>
      <c r="E39" s="37">
        <v>0.5</v>
      </c>
      <c r="F39" s="68">
        <v>0</v>
      </c>
      <c r="G39" s="29"/>
      <c r="H39" s="30"/>
      <c r="I39" s="71" t="s">
        <v>83</v>
      </c>
    </row>
    <row r="40" spans="1:252" ht="16">
      <c r="A40" s="85"/>
      <c r="B40" s="91"/>
      <c r="C40" s="16"/>
      <c r="D40" s="33" t="s">
        <v>58</v>
      </c>
      <c r="E40" s="37">
        <v>0.5</v>
      </c>
      <c r="F40" s="69"/>
      <c r="G40" s="29"/>
      <c r="H40" s="30"/>
      <c r="I40" s="72"/>
    </row>
    <row r="41" spans="1:252" ht="16">
      <c r="A41" s="85"/>
      <c r="B41" s="91"/>
      <c r="C41" s="16"/>
      <c r="D41" s="33" t="s">
        <v>59</v>
      </c>
      <c r="E41" s="37">
        <v>0.5</v>
      </c>
      <c r="F41" s="69"/>
      <c r="G41" s="29"/>
      <c r="H41" s="30"/>
      <c r="I41" s="72"/>
    </row>
    <row r="42" spans="1:252" ht="16">
      <c r="A42" s="85"/>
      <c r="B42" s="91"/>
      <c r="C42" s="16"/>
      <c r="D42" s="33" t="s">
        <v>60</v>
      </c>
      <c r="E42" s="37">
        <v>0.5</v>
      </c>
      <c r="F42" s="69"/>
      <c r="G42" s="29"/>
      <c r="H42" s="30"/>
      <c r="I42" s="72"/>
    </row>
    <row r="43" spans="1:252" ht="16">
      <c r="A43" s="85"/>
      <c r="B43" s="91"/>
      <c r="C43" s="16"/>
      <c r="D43" s="33" t="s">
        <v>61</v>
      </c>
      <c r="E43" s="37">
        <v>0.5</v>
      </c>
      <c r="F43" s="69"/>
      <c r="G43" s="29"/>
      <c r="H43" s="30"/>
      <c r="I43" s="72"/>
    </row>
    <row r="44" spans="1:252" ht="16">
      <c r="A44" s="85"/>
      <c r="B44" s="91"/>
      <c r="C44" s="16"/>
      <c r="D44" s="33" t="s">
        <v>62</v>
      </c>
      <c r="E44" s="37">
        <v>2</v>
      </c>
      <c r="F44" s="69"/>
      <c r="G44" s="29"/>
      <c r="H44" s="30"/>
      <c r="I44" s="72"/>
    </row>
    <row r="45" spans="1:252" ht="16">
      <c r="A45" s="85"/>
      <c r="B45" s="91"/>
      <c r="C45" s="16"/>
      <c r="D45" s="33" t="s">
        <v>63</v>
      </c>
      <c r="E45" s="37">
        <v>0.5</v>
      </c>
      <c r="F45" s="69"/>
      <c r="G45" s="29"/>
      <c r="H45" s="30"/>
      <c r="I45" s="72"/>
    </row>
    <row r="46" spans="1:252" ht="16">
      <c r="A46" s="85"/>
      <c r="B46" s="91"/>
      <c r="C46" s="16"/>
      <c r="D46" s="33" t="s">
        <v>64</v>
      </c>
      <c r="E46" s="37">
        <v>0.5</v>
      </c>
      <c r="F46" s="69"/>
      <c r="G46" s="29"/>
      <c r="H46" s="30"/>
      <c r="I46" s="72"/>
    </row>
    <row r="47" spans="1:252" ht="16">
      <c r="A47" s="85"/>
      <c r="B47" s="91"/>
      <c r="C47" s="16"/>
      <c r="D47" s="33" t="s">
        <v>65</v>
      </c>
      <c r="E47" s="37">
        <v>0.5</v>
      </c>
      <c r="F47" s="69"/>
      <c r="G47" s="29"/>
      <c r="H47" s="30"/>
      <c r="I47" s="72"/>
    </row>
    <row r="48" spans="1:252" ht="16">
      <c r="A48" s="85"/>
      <c r="B48" s="91"/>
      <c r="C48" s="16"/>
      <c r="D48" s="33" t="s">
        <v>57</v>
      </c>
      <c r="E48" s="37">
        <v>0.75</v>
      </c>
      <c r="F48" s="69"/>
      <c r="G48" s="29"/>
      <c r="H48" s="30"/>
      <c r="I48" s="72"/>
    </row>
    <row r="49" spans="1:9" ht="16">
      <c r="A49" s="85"/>
      <c r="B49" s="91"/>
      <c r="C49" s="16"/>
      <c r="D49" s="33" t="s">
        <v>66</v>
      </c>
      <c r="E49" s="37">
        <v>2</v>
      </c>
      <c r="F49" s="69"/>
      <c r="G49" s="29"/>
      <c r="H49" s="30"/>
      <c r="I49" s="72"/>
    </row>
    <row r="50" spans="1:9" ht="16">
      <c r="A50" s="85"/>
      <c r="B50" s="91"/>
      <c r="C50" s="16"/>
      <c r="D50" s="33" t="s">
        <v>67</v>
      </c>
      <c r="E50" s="37">
        <v>0.75</v>
      </c>
      <c r="F50" s="69"/>
      <c r="G50" s="29"/>
      <c r="H50" s="30"/>
      <c r="I50" s="72"/>
    </row>
    <row r="51" spans="1:9" ht="15">
      <c r="A51" s="85"/>
      <c r="B51" s="91"/>
      <c r="C51" s="16"/>
      <c r="D51" s="50" t="s">
        <v>68</v>
      </c>
      <c r="E51" s="37">
        <v>1</v>
      </c>
      <c r="F51" s="70"/>
      <c r="G51" s="29"/>
      <c r="H51" s="30"/>
      <c r="I51" s="73"/>
    </row>
    <row r="52" spans="1:9" ht="15">
      <c r="A52" s="85"/>
      <c r="B52" s="91"/>
      <c r="C52" s="16" t="s">
        <v>49</v>
      </c>
      <c r="D52" s="26"/>
      <c r="E52" s="37"/>
      <c r="F52" s="28"/>
      <c r="G52" s="29"/>
      <c r="H52" s="30"/>
      <c r="I52" s="31"/>
    </row>
    <row r="53" spans="1:9" ht="15">
      <c r="A53" s="86"/>
      <c r="B53" s="95" t="s">
        <v>69</v>
      </c>
      <c r="C53" s="96"/>
      <c r="D53" s="97"/>
      <c r="E53" s="37">
        <v>12.5</v>
      </c>
      <c r="F53" s="28">
        <v>2</v>
      </c>
      <c r="G53" s="29"/>
      <c r="H53" s="30"/>
      <c r="I53" s="67"/>
    </row>
    <row r="54" spans="1:9" ht="5" customHeight="1">
      <c r="A54" s="98"/>
      <c r="B54" s="99"/>
      <c r="C54" s="99"/>
      <c r="D54" s="99"/>
      <c r="E54" s="99"/>
      <c r="F54" s="99"/>
      <c r="G54" s="99"/>
      <c r="H54" s="99"/>
      <c r="I54" s="99"/>
    </row>
    <row r="55" spans="1:9" ht="15">
      <c r="A55" s="84" t="s">
        <v>70</v>
      </c>
      <c r="B55" s="89" t="s">
        <v>71</v>
      </c>
      <c r="C55" s="16" t="s">
        <v>72</v>
      </c>
      <c r="D55" s="26"/>
      <c r="E55" s="37"/>
      <c r="F55" s="28"/>
      <c r="G55" s="29"/>
      <c r="H55" s="30"/>
      <c r="I55" s="31"/>
    </row>
    <row r="56" spans="1:9" ht="15">
      <c r="A56" s="85"/>
      <c r="B56" s="90"/>
      <c r="C56" s="16" t="s">
        <v>73</v>
      </c>
      <c r="D56" s="26">
        <v>101</v>
      </c>
      <c r="E56" s="37">
        <v>2.5</v>
      </c>
      <c r="F56" s="28">
        <v>0</v>
      </c>
      <c r="G56" s="29"/>
      <c r="H56" s="30"/>
      <c r="I56" s="120" t="s">
        <v>84</v>
      </c>
    </row>
    <row r="57" spans="1:9" ht="15">
      <c r="A57" s="85"/>
      <c r="B57" s="90"/>
      <c r="C57" s="16" t="s">
        <v>74</v>
      </c>
      <c r="D57" s="26">
        <v>21</v>
      </c>
      <c r="E57" s="37">
        <v>2.5</v>
      </c>
      <c r="F57" s="28">
        <v>2.5</v>
      </c>
      <c r="G57" s="29"/>
      <c r="H57" s="30"/>
      <c r="I57" s="31"/>
    </row>
    <row r="58" spans="1:9" ht="15" customHeight="1">
      <c r="A58" s="85"/>
      <c r="B58" s="90"/>
      <c r="C58" s="16" t="s">
        <v>75</v>
      </c>
      <c r="D58" s="26">
        <v>1</v>
      </c>
      <c r="E58" s="37">
        <v>1</v>
      </c>
      <c r="F58" s="28">
        <v>1</v>
      </c>
      <c r="G58" s="29"/>
      <c r="H58" s="30"/>
      <c r="I58" s="31"/>
    </row>
    <row r="59" spans="1:9" ht="15">
      <c r="A59" s="85"/>
      <c r="B59" s="90"/>
      <c r="C59" s="16"/>
      <c r="D59" s="26">
        <v>1</v>
      </c>
      <c r="E59" s="37">
        <v>1</v>
      </c>
      <c r="F59" s="28">
        <v>1</v>
      </c>
      <c r="G59" s="29"/>
      <c r="H59" s="30"/>
      <c r="I59" s="31"/>
    </row>
    <row r="60" spans="1:9" ht="15">
      <c r="A60" s="85"/>
      <c r="B60" s="87"/>
      <c r="C60" s="16" t="s">
        <v>76</v>
      </c>
      <c r="D60" s="26"/>
      <c r="E60" s="37"/>
      <c r="F60" s="28"/>
      <c r="G60" s="29"/>
      <c r="H60" s="30"/>
      <c r="I60" s="31"/>
    </row>
    <row r="61" spans="1:9" ht="15">
      <c r="A61" s="85"/>
      <c r="B61" s="34" t="s">
        <v>77</v>
      </c>
      <c r="C61" s="51"/>
      <c r="D61" s="52"/>
      <c r="E61" s="37"/>
      <c r="F61" s="28"/>
      <c r="G61" s="29"/>
      <c r="H61" s="30"/>
      <c r="I61" s="31"/>
    </row>
    <row r="62" spans="1:9" ht="15">
      <c r="A62" s="53"/>
      <c r="B62" s="95" t="s">
        <v>78</v>
      </c>
      <c r="C62" s="96"/>
      <c r="D62" s="97"/>
      <c r="E62" s="54">
        <f>SUM(E56:E61)</f>
        <v>7</v>
      </c>
      <c r="F62" s="55">
        <v>4.5</v>
      </c>
      <c r="G62" s="56"/>
      <c r="H62" s="57"/>
      <c r="I62" s="58"/>
    </row>
    <row r="63" spans="1:9" ht="5" customHeight="1">
      <c r="A63" s="100"/>
      <c r="B63" s="101"/>
      <c r="C63" s="101"/>
      <c r="D63" s="101"/>
      <c r="E63" s="101"/>
      <c r="F63" s="101"/>
      <c r="G63" s="101"/>
      <c r="H63" s="101"/>
      <c r="I63" s="102"/>
    </row>
    <row r="64" spans="1:9" ht="15">
      <c r="A64" s="103" t="s">
        <v>79</v>
      </c>
      <c r="B64" s="104"/>
      <c r="C64" s="36"/>
      <c r="D64" s="59"/>
      <c r="E64" s="60"/>
      <c r="F64" s="61"/>
      <c r="G64" s="62"/>
      <c r="H64" s="63"/>
      <c r="I64" s="64"/>
    </row>
    <row r="65" spans="1:9" ht="15">
      <c r="A65" s="74" t="s">
        <v>80</v>
      </c>
      <c r="B65" s="75"/>
      <c r="C65" s="75"/>
      <c r="D65" s="76"/>
      <c r="E65" s="37">
        <v>47.2</v>
      </c>
      <c r="F65" s="28">
        <v>30.2</v>
      </c>
      <c r="G65" s="29"/>
      <c r="H65" s="30"/>
      <c r="I65" s="30"/>
    </row>
    <row r="66" spans="1:9" ht="15">
      <c r="A66" s="77" t="s">
        <v>81</v>
      </c>
      <c r="B66" s="78"/>
      <c r="C66" s="78"/>
      <c r="D66" s="79"/>
      <c r="E66" s="80" t="str">
        <f>_xlfn.DISPIMG("ID_2FFFCB605ED54A43BAAFEEE029260F87",1)</f>
        <v>=DISPIMG("ID_2FFFCB605ED54A43BAAFEEE029260F87",1)</v>
      </c>
      <c r="F66" s="80"/>
      <c r="G66" s="80"/>
      <c r="H66" s="80"/>
      <c r="I66" s="80"/>
    </row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mergeCells count="33">
    <mergeCell ref="A1:I1"/>
    <mergeCell ref="A4:I4"/>
    <mergeCell ref="B5:C5"/>
    <mergeCell ref="A6:I6"/>
    <mergeCell ref="B13:D13"/>
    <mergeCell ref="C10:C12"/>
    <mergeCell ref="B53:D53"/>
    <mergeCell ref="A54:I54"/>
    <mergeCell ref="B62:D62"/>
    <mergeCell ref="A63:I63"/>
    <mergeCell ref="A14:I14"/>
    <mergeCell ref="B25:D25"/>
    <mergeCell ref="A26:I26"/>
    <mergeCell ref="B35:D35"/>
    <mergeCell ref="A36:I36"/>
    <mergeCell ref="B7:B9"/>
    <mergeCell ref="B10:B12"/>
    <mergeCell ref="B16:B19"/>
    <mergeCell ref="B20:B24"/>
    <mergeCell ref="B28:B32"/>
    <mergeCell ref="A7:A13"/>
    <mergeCell ref="A15:A25"/>
    <mergeCell ref="A27:A35"/>
    <mergeCell ref="A37:A53"/>
    <mergeCell ref="A55:A61"/>
    <mergeCell ref="F39:F51"/>
    <mergeCell ref="I39:I51"/>
    <mergeCell ref="A65:D65"/>
    <mergeCell ref="A66:D66"/>
    <mergeCell ref="E66:I66"/>
    <mergeCell ref="B38:B52"/>
    <mergeCell ref="B55:B60"/>
    <mergeCell ref="A64:B64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6ED4E42EC0C9449F86381E688F88E873_13</vt:lpwstr>
  </property>
  <property fmtid="{D5CDD505-2E9C-101B-9397-08002B2CF9AE}" pid="4" name="CalculationRule">
    <vt:i4>0</vt:i4>
  </property>
</Properties>
</file>